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skufca\Documents\DARS OBNOVE\2025 PROJEKTIRANJE\PZI krožišče na priključku Brnik\RD PZI krožišče Brnik\RD za komisijo\"/>
    </mc:Choice>
  </mc:AlternateContent>
  <xr:revisionPtr revIDLastSave="0" documentId="8_{7EF5CE56-11ED-4589-822F-7C994E067E1C}" xr6:coauthVersionLast="36" xr6:coauthVersionMax="36" xr10:uidLastSave="{00000000-0000-0000-0000-000000000000}"/>
  <bookViews>
    <workbookView xWindow="0" yWindow="0" windowWidth="24720" windowHeight="9705" xr2:uid="{5B487EA1-4D13-4EB8-A553-CB9F855E7AD9}"/>
  </bookViews>
  <sheets>
    <sheet name="Lis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5" i="1" l="1"/>
  <c r="G47" i="1" s="1"/>
  <c r="G40" i="1"/>
  <c r="G39" i="1"/>
  <c r="G38" i="1"/>
  <c r="G37" i="1"/>
  <c r="G36" i="1"/>
  <c r="G35" i="1"/>
  <c r="G34" i="1"/>
  <c r="G33" i="1"/>
  <c r="G32" i="1"/>
  <c r="G31" i="1"/>
  <c r="G30" i="1"/>
  <c r="G29" i="1"/>
  <c r="G28" i="1"/>
  <c r="G27" i="1"/>
  <c r="G26" i="1"/>
  <c r="G25" i="1"/>
  <c r="G24" i="1"/>
  <c r="G23" i="1"/>
  <c r="G22" i="1"/>
  <c r="G21" i="1"/>
  <c r="G16" i="1"/>
  <c r="G14" i="1"/>
  <c r="G12" i="1"/>
  <c r="G11" i="1"/>
  <c r="G9" i="1"/>
  <c r="G8" i="1"/>
  <c r="G15" i="1" l="1"/>
  <c r="G18" i="1" s="1"/>
  <c r="G42" i="1"/>
  <c r="G49" i="1" l="1"/>
  <c r="G50" i="1" s="1"/>
  <c r="G51" i="1" s="1"/>
  <c r="G52" i="1" l="1"/>
  <c r="G53" i="1" s="1"/>
</calcChain>
</file>

<file path=xl/sharedStrings.xml><?xml version="1.0" encoding="utf-8"?>
<sst xmlns="http://schemas.openxmlformats.org/spreadsheetml/2006/main" count="114" uniqueCount="85">
  <si>
    <t>2PN: Ponudbeni predračun - specifikacija ponudbe:</t>
  </si>
  <si>
    <t>PROJEKT:</t>
  </si>
  <si>
    <t xml:space="preserve">PZI za ureditev vmesnega križišča na kraku A priključka Brnik AC A2 0108 </t>
  </si>
  <si>
    <t>Zap.št.</t>
  </si>
  <si>
    <t>Vrsta del</t>
  </si>
  <si>
    <t>Enota</t>
  </si>
  <si>
    <t>Količina</t>
  </si>
  <si>
    <t>Cena na enoto</t>
  </si>
  <si>
    <t>Vrednost brez DDV</t>
  </si>
  <si>
    <t>A</t>
  </si>
  <si>
    <t>Faza izdelave projektnih podlag za PZI</t>
  </si>
  <si>
    <t>A1</t>
  </si>
  <si>
    <t>Geodetski načrt za potrebe izdelave PZI</t>
  </si>
  <si>
    <t>kos</t>
  </si>
  <si>
    <t>A2</t>
  </si>
  <si>
    <t>Poročilo o preiskavah obstoječe voziščne konstrukcije ter geološko–geomehanskih raziskavah za potrebe izdelave PZI</t>
  </si>
  <si>
    <t>A2.1</t>
  </si>
  <si>
    <t>PREISKAVE ZA DOLOČITEV KAKOVOSTI OBSTOJEČIH VGRAJENIH MATERIALOV V VOZIŠČNO KONSTRUKCIJO</t>
  </si>
  <si>
    <t>1.</t>
  </si>
  <si>
    <t>Sondažni jaški (vrtina φ350 mm)
skladno z zahtevami PN</t>
  </si>
  <si>
    <t>2.</t>
  </si>
  <si>
    <t>Sondažni razkopi
skladno z zahtevami PN</t>
  </si>
  <si>
    <t>A2.2</t>
  </si>
  <si>
    <t>GEOLOŠKO - GEOMEHANSKE RAZISKAVE ZA POTREBE IZGRADNJE KROŽIŠČA</t>
  </si>
  <si>
    <t>Sondažni razkop
skladno z zahtevami PN</t>
  </si>
  <si>
    <t>SKUPAJ brez DDV pod točko A2.1 in A2.2</t>
  </si>
  <si>
    <t>A3</t>
  </si>
  <si>
    <t>Elaborat dimenzioniranja voziščne konstrukcije</t>
  </si>
  <si>
    <t>Skupaj A</t>
  </si>
  <si>
    <t>B</t>
  </si>
  <si>
    <t>PZI za ureditev vmesnega križišča na kraku A priključka Brnik AC A2 0108 
(v skladu z določili PN, vključno z izvlečki)</t>
  </si>
  <si>
    <t>B1</t>
  </si>
  <si>
    <t>Načrt gradbenih konstrukcij (cestni del) (vodilni načrt)</t>
  </si>
  <si>
    <t>Načrt prometne signalizacije za vodenje prometa in prometne opreme (P)</t>
  </si>
  <si>
    <t>3.</t>
  </si>
  <si>
    <t>Načrt nosilnih konstrukcij prometne signalizacije (G)</t>
  </si>
  <si>
    <t>4.</t>
  </si>
  <si>
    <t>Načrt odvodnjavanja in čiščenja padavinskih voda s cestnih površin</t>
  </si>
  <si>
    <t>5.</t>
  </si>
  <si>
    <t>Načrt betonskega cevnega prepusta</t>
  </si>
  <si>
    <t>6.</t>
  </si>
  <si>
    <t>Hidrotehnično poročilo</t>
  </si>
  <si>
    <t>7.</t>
  </si>
  <si>
    <t>Načrt gradbenih konstrukcij za SNVP (G)</t>
  </si>
  <si>
    <t>8.</t>
  </si>
  <si>
    <t>9.</t>
  </si>
  <si>
    <t>Načrt kabelske kanalizacije (KK)</t>
  </si>
  <si>
    <t>10.</t>
  </si>
  <si>
    <t>Načrt optičnega kabelskega omrežja (OK) in KVS</t>
  </si>
  <si>
    <t>11.</t>
  </si>
  <si>
    <t>Načrt cestne razsvetljave in napajalnih NN vodov (zaščite oziroma prestavitve)</t>
  </si>
  <si>
    <t>12.</t>
  </si>
  <si>
    <t>Načrt prometne ureditve s prikazom zapore ceste in Elaborat faznosti gradnje</t>
  </si>
  <si>
    <t>13.</t>
  </si>
  <si>
    <t>Elaborat kapacitetna analiza križišča oz. krožišča</t>
  </si>
  <si>
    <t>14.</t>
  </si>
  <si>
    <t>Katastrski elaborat</t>
  </si>
  <si>
    <t>15.</t>
  </si>
  <si>
    <t>Zakoličbeni elaborat</t>
  </si>
  <si>
    <t>16.</t>
  </si>
  <si>
    <t>Načrt gospodarjenja z gradbenimi odpadki</t>
  </si>
  <si>
    <t>17.</t>
  </si>
  <si>
    <t>Preliminirane analize izkopa</t>
  </si>
  <si>
    <t>19.</t>
  </si>
  <si>
    <t>Elaborat preprečevanja in zmanjšanja emisije delcev iz gradbišča</t>
  </si>
  <si>
    <t>20.</t>
  </si>
  <si>
    <t>Varnostni načrt</t>
  </si>
  <si>
    <t>21.</t>
  </si>
  <si>
    <t>Predračunski elaborat</t>
  </si>
  <si>
    <t>SKUPAJ B</t>
  </si>
  <si>
    <t>C</t>
  </si>
  <si>
    <t>Faza razmejitve upravljanja in vzdrževanja</t>
  </si>
  <si>
    <t>C1</t>
  </si>
  <si>
    <t>Načrt razmejitve upravljanja in vzdrževanja med tremi deležniki</t>
  </si>
  <si>
    <t>SKUPAJ C</t>
  </si>
  <si>
    <t>SKUPAJ brez DDV (A+B+C)</t>
  </si>
  <si>
    <t>nepredvidena dela v višini 10%</t>
  </si>
  <si>
    <t>SKUPAJ brez DDV (A+B+C+nepredvidena dela 10%)</t>
  </si>
  <si>
    <t>DDV (22%)</t>
  </si>
  <si>
    <t xml:space="preserve">SKUPAJ PONUDBENA CENA z DDV </t>
  </si>
  <si>
    <t xml:space="preserve">Ponudnik izpolni predračun (specifikacijo ponudbe) z vsemi cenami na enoto. Ponudnik mora  v ponudbeno ceno vključiti tudi strošek izdelave izvlečkov iz IZN (vseh načrtov) za potrebe javnega naročila za izvedbo. Ponudbena cena mora vključevati tudi strošek izdelave  dokumentacije zahtevane s projektno nalogo, za katere ni predvidena ločena postavka (npr. načrt razsvetljave, načrt podpornih konstrukcij, primerjava stroškov, dokumentacija vezana na Navodila DARS za večjo prepustnost prometa,...) in so potrebni za dokončanje vseh del po projektni nalogi. Stroški in dela, ki niso posebej specificirana v ponudbenem predračunu, kot npr. materialni stroški, stroški udeležbe na koordinaciji z naročnikom in inženirjem, stroški predstavitev poteka projektiranja, stroški, ki izhajajo iz veljavne zakonodaje ter ostali morebitni dodatni stroški povezani za izvedbo naloge morajo biti zajeti v enotnih cenah ponudbenega predračuna. </t>
  </si>
  <si>
    <t>Ponudnik mora v ponudbeni ceni upoštevati vse stroške vseh potrebnih del za izvedbo vrtalnih del (vsi prevozi in premiki strojev, priprava delovišča, sodelovanje vrtalne ekipe pri meritvah,...), stroške geotehničnih meritev, upoštevati tudi stroške za pregled in analizo obstoječih podatkov, stroške za inženirsko geološko in geotehnično spremljavo z kartiranjem, stroške geotehničnih analiz, stroške izdelave in izrisa geotehničnih profilov, vodenja in koordiniranja preiskav ter vse ostale stroške potrebne za izvedbo preiskav in izdelavo geološko geotehničnega elaborata  po zahtevah iz projektne naloge, v obliki in v številu izvodov skladno z zahtevo iz projektne naloge, kot tudi vse materialne stroške tiskanja, kopiranja, mapiranja.</t>
  </si>
  <si>
    <r>
      <rPr>
        <sz val="10"/>
        <color rgb="FF000000"/>
        <rFont val="Calibri"/>
        <family val="2"/>
        <charset val="238"/>
        <scheme val="minor"/>
      </rPr>
      <t xml:space="preserve">Stroški za zaporo za izvedbo geodetskih del in stroški za zaporo za odvzem vzorcev za skupno </t>
    </r>
    <r>
      <rPr>
        <sz val="10"/>
        <color theme="1"/>
        <rFont val="Calibri"/>
        <family val="2"/>
        <charset val="238"/>
        <scheme val="minor"/>
      </rPr>
      <t xml:space="preserve">5 dni </t>
    </r>
    <r>
      <rPr>
        <sz val="10"/>
        <color rgb="FF000000"/>
        <rFont val="Calibri"/>
        <family val="2"/>
        <charset val="238"/>
        <scheme val="minor"/>
      </rPr>
      <t>niso predmet te pogodbe in jih krije naročnik. V primeru daljšega skupnega trajanja zapor, ki je posledica razlogov na strani izvajalca/projektanta, stroške za zaporo izven predvidenega roka trajanja zapore (skupaj 10 dni) nosi izvajalec/projektant sam.</t>
    </r>
  </si>
  <si>
    <t>Ponudnik : …………………………...……………...………………………………………………………….………   dne ……………………………..…………</t>
  </si>
  <si>
    <t>Načrt sistema za nadzor in vodenje prometa (SNVP)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</si>
</sst>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b/>
      <sz val="11"/>
      <color theme="1"/>
      <name val="Calibri"/>
      <family val="2"/>
      <charset val="238"/>
      <scheme val="minor"/>
    </font>
    <font>
      <b/>
      <u/>
      <sz val="11"/>
      <color theme="1"/>
      <name val="Calibri"/>
      <family val="2"/>
      <charset val="238"/>
      <scheme val="minor"/>
    </font>
    <font>
      <b/>
      <i/>
      <sz val="11"/>
      <color theme="1"/>
      <name val="Calibri"/>
      <family val="2"/>
      <charset val="238"/>
      <scheme val="minor"/>
    </font>
    <font>
      <i/>
      <sz val="11"/>
      <color theme="1"/>
      <name val="Calibri"/>
      <family val="2"/>
      <charset val="238"/>
      <scheme val="minor"/>
    </font>
    <font>
      <sz val="10"/>
      <color theme="1"/>
      <name val="Calibri"/>
      <family val="2"/>
      <charset val="238"/>
      <scheme val="minor"/>
    </font>
    <font>
      <sz val="10"/>
      <color rgb="FF000000"/>
      <name val="Calibri"/>
      <family val="2"/>
      <charset val="238"/>
      <scheme val="minor"/>
    </font>
    <font>
      <sz val="11"/>
      <color theme="1"/>
      <name val="Calibri"/>
      <family val="2"/>
      <charset val="238"/>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91">
    <xf numFmtId="0" fontId="0" fillId="0" borderId="0" xfId="0"/>
    <xf numFmtId="4" fontId="4" fillId="3" borderId="1" xfId="0" applyNumberFormat="1" applyFont="1" applyFill="1" applyBorder="1" applyProtection="1">
      <protection locked="0"/>
    </xf>
    <xf numFmtId="0" fontId="0" fillId="0" borderId="0" xfId="0" applyProtection="1"/>
    <xf numFmtId="0" fontId="0" fillId="0" borderId="0" xfId="0" applyAlignment="1" applyProtection="1">
      <alignment horizontal="center"/>
    </xf>
    <xf numFmtId="0" fontId="1" fillId="0" borderId="0" xfId="0" applyFont="1" applyProtection="1"/>
    <xf numFmtId="0" fontId="1" fillId="0" borderId="0" xfId="0" applyFont="1" applyAlignment="1" applyProtection="1">
      <alignment horizontal="left"/>
    </xf>
    <xf numFmtId="0" fontId="2" fillId="0" borderId="0" xfId="0" applyFont="1" applyAlignment="1" applyProtection="1">
      <alignment horizontal="left"/>
    </xf>
    <xf numFmtId="0" fontId="1" fillId="0" borderId="0" xfId="0" applyFont="1" applyAlignment="1" applyProtection="1">
      <alignment horizontal="center"/>
    </xf>
    <xf numFmtId="0" fontId="1" fillId="0" borderId="1" xfId="0" applyFont="1" applyBorder="1" applyAlignment="1" applyProtection="1">
      <alignment vertical="center" wrapText="1"/>
    </xf>
    <xf numFmtId="0" fontId="1" fillId="0" borderId="1" xfId="0" applyFont="1" applyBorder="1" applyAlignment="1" applyProtection="1">
      <alignment horizontal="center" vertical="center" wrapText="1"/>
    </xf>
    <xf numFmtId="0" fontId="0" fillId="0" borderId="1" xfId="0" applyBorder="1" applyAlignment="1" applyProtection="1">
      <alignment horizontal="left" wrapText="1"/>
    </xf>
    <xf numFmtId="0" fontId="0" fillId="0" borderId="1" xfId="0" applyBorder="1" applyAlignment="1" applyProtection="1">
      <alignment horizontal="center"/>
    </xf>
    <xf numFmtId="4" fontId="0" fillId="0" borderId="1" xfId="0" applyNumberFormat="1" applyBorder="1" applyProtection="1"/>
    <xf numFmtId="0" fontId="0" fillId="0" borderId="1" xfId="0" applyBorder="1" applyAlignment="1" applyProtection="1">
      <alignment horizontal="justify" vertical="center" wrapText="1"/>
    </xf>
    <xf numFmtId="0" fontId="0" fillId="0" borderId="5" xfId="0" applyBorder="1" applyProtection="1"/>
    <xf numFmtId="0" fontId="1" fillId="0" borderId="4" xfId="0" applyFont="1" applyBorder="1" applyAlignment="1" applyProtection="1">
      <alignment horizontal="right"/>
    </xf>
    <xf numFmtId="0" fontId="0" fillId="0" borderId="6" xfId="0" applyBorder="1" applyProtection="1"/>
    <xf numFmtId="0" fontId="0" fillId="0" borderId="1" xfId="0" applyBorder="1" applyAlignment="1" applyProtection="1">
      <alignment horizontal="center" vertical="center"/>
    </xf>
    <xf numFmtId="0" fontId="4" fillId="3" borderId="1" xfId="0" applyFont="1" applyFill="1" applyBorder="1" applyAlignment="1" applyProtection="1">
      <alignment horizontal="justify" vertical="center" wrapText="1"/>
    </xf>
    <xf numFmtId="0" fontId="4" fillId="3" borderId="1" xfId="0" applyFont="1" applyFill="1" applyBorder="1" applyAlignment="1" applyProtection="1">
      <alignment horizontal="center"/>
    </xf>
    <xf numFmtId="3" fontId="4" fillId="3" borderId="1" xfId="0" applyNumberFormat="1" applyFont="1" applyFill="1" applyBorder="1" applyAlignment="1" applyProtection="1">
      <alignment horizontal="center"/>
    </xf>
    <xf numFmtId="4" fontId="4" fillId="3" borderId="1" xfId="0" applyNumberFormat="1" applyFont="1" applyFill="1" applyBorder="1" applyProtection="1"/>
    <xf numFmtId="0" fontId="3" fillId="0" borderId="1" xfId="0" applyFont="1" applyBorder="1" applyAlignment="1" applyProtection="1">
      <alignment vertical="top" wrapText="1"/>
    </xf>
    <xf numFmtId="0" fontId="1" fillId="0" borderId="2" xfId="0" applyFont="1" applyBorder="1" applyAlignment="1" applyProtection="1">
      <alignment vertical="top" wrapText="1"/>
    </xf>
    <xf numFmtId="0" fontId="1" fillId="0" borderId="3" xfId="0" applyFont="1" applyBorder="1" applyAlignment="1" applyProtection="1">
      <alignment vertical="top" wrapText="1"/>
    </xf>
    <xf numFmtId="4" fontId="0" fillId="0" borderId="4" xfId="0" applyNumberFormat="1" applyBorder="1" applyAlignment="1" applyProtection="1">
      <alignment horizontal="right" vertical="center" wrapText="1"/>
    </xf>
    <xf numFmtId="0" fontId="0" fillId="0" borderId="1" xfId="0" applyBorder="1" applyAlignment="1" applyProtection="1">
      <alignment horizontal="left" vertical="center" wrapText="1"/>
    </xf>
    <xf numFmtId="0" fontId="1" fillId="0" borderId="1" xfId="0" applyFont="1" applyBorder="1" applyAlignment="1" applyProtection="1">
      <alignment horizontal="center"/>
    </xf>
    <xf numFmtId="0" fontId="0" fillId="0" borderId="2" xfId="0" applyBorder="1" applyAlignment="1" applyProtection="1">
      <alignment horizontal="center"/>
    </xf>
    <xf numFmtId="0" fontId="0" fillId="0" borderId="3" xfId="0" applyBorder="1" applyAlignment="1" applyProtection="1">
      <alignment horizontal="center"/>
    </xf>
    <xf numFmtId="4" fontId="0" fillId="0" borderId="3" xfId="0" applyNumberFormat="1" applyBorder="1" applyProtection="1"/>
    <xf numFmtId="4" fontId="0" fillId="0" borderId="4" xfId="0" applyNumberFormat="1" applyBorder="1" applyProtection="1"/>
    <xf numFmtId="0" fontId="0" fillId="4" borderId="2" xfId="0" applyFill="1" applyBorder="1" applyAlignment="1" applyProtection="1">
      <alignment horizontal="center"/>
    </xf>
    <xf numFmtId="0" fontId="0" fillId="4" borderId="3" xfId="0" applyFill="1" applyBorder="1" applyAlignment="1" applyProtection="1">
      <alignment horizontal="center"/>
    </xf>
    <xf numFmtId="0" fontId="0" fillId="4" borderId="3" xfId="0" applyFill="1" applyBorder="1" applyProtection="1"/>
    <xf numFmtId="4" fontId="0" fillId="4" borderId="4" xfId="0" applyNumberFormat="1" applyFill="1" applyBorder="1" applyProtection="1"/>
    <xf numFmtId="0" fontId="1" fillId="0" borderId="1" xfId="0" applyFont="1" applyBorder="1" applyAlignment="1" applyProtection="1">
      <alignment horizontal="left"/>
    </xf>
    <xf numFmtId="0" fontId="0" fillId="0" borderId="1" xfId="0" applyBorder="1" applyAlignment="1" applyProtection="1">
      <alignment vertical="center" wrapText="1"/>
    </xf>
    <xf numFmtId="2" fontId="0" fillId="0" borderId="1" xfId="0" applyNumberFormat="1" applyBorder="1" applyAlignment="1" applyProtection="1">
      <alignment horizontal="center"/>
    </xf>
    <xf numFmtId="4" fontId="1" fillId="0" borderId="1" xfId="0" applyNumberFormat="1" applyFont="1" applyBorder="1" applyProtection="1"/>
    <xf numFmtId="0" fontId="0" fillId="0" borderId="8" xfId="0" quotePrefix="1" applyBorder="1" applyAlignment="1" applyProtection="1">
      <alignment horizontal="center" vertical="top" wrapText="1"/>
    </xf>
    <xf numFmtId="0" fontId="0" fillId="0" borderId="8" xfId="0" applyBorder="1" applyAlignment="1" applyProtection="1">
      <alignment horizontal="center"/>
    </xf>
    <xf numFmtId="0" fontId="0" fillId="0" borderId="1" xfId="0" applyBorder="1" applyAlignment="1" applyProtection="1">
      <alignment horizontal="justify" vertical="center"/>
    </xf>
    <xf numFmtId="0" fontId="0" fillId="0" borderId="1" xfId="0" applyBorder="1" applyAlignment="1" applyProtection="1">
      <alignment vertical="top" wrapText="1"/>
    </xf>
    <xf numFmtId="0" fontId="1" fillId="4" borderId="1" xfId="0" applyFont="1" applyFill="1" applyBorder="1" applyAlignment="1" applyProtection="1">
      <alignment horizontal="right" wrapText="1"/>
    </xf>
    <xf numFmtId="4" fontId="1" fillId="4" borderId="1" xfId="0" applyNumberFormat="1" applyFont="1" applyFill="1" applyBorder="1" applyProtection="1"/>
    <xf numFmtId="0" fontId="1" fillId="5" borderId="2" xfId="0" applyFont="1" applyFill="1" applyBorder="1" applyAlignment="1" applyProtection="1">
      <alignment horizontal="center"/>
    </xf>
    <xf numFmtId="0" fontId="1" fillId="5" borderId="4" xfId="0" applyFont="1" applyFill="1" applyBorder="1" applyAlignment="1" applyProtection="1">
      <alignment horizontal="center"/>
    </xf>
    <xf numFmtId="0" fontId="1" fillId="5" borderId="2" xfId="0" applyFont="1" applyFill="1" applyBorder="1" applyAlignment="1" applyProtection="1">
      <alignment horizontal="right" wrapText="1"/>
    </xf>
    <xf numFmtId="0" fontId="0" fillId="5" borderId="2" xfId="0" applyFill="1" applyBorder="1" applyProtection="1"/>
    <xf numFmtId="0" fontId="0" fillId="5" borderId="3" xfId="0" applyFill="1" applyBorder="1" applyProtection="1"/>
    <xf numFmtId="0" fontId="0" fillId="5" borderId="3" xfId="0" applyFill="1" applyBorder="1" applyAlignment="1" applyProtection="1">
      <alignment horizontal="center"/>
    </xf>
    <xf numFmtId="4" fontId="1" fillId="5" borderId="4" xfId="0" applyNumberFormat="1" applyFont="1" applyFill="1" applyBorder="1" applyProtection="1"/>
    <xf numFmtId="0" fontId="1" fillId="0" borderId="0" xfId="0" applyFont="1" applyAlignment="1" applyProtection="1">
      <alignment horizontal="right"/>
    </xf>
    <xf numFmtId="4" fontId="1" fillId="0" borderId="0" xfId="0" applyNumberFormat="1" applyFont="1" applyProtection="1"/>
    <xf numFmtId="0" fontId="0" fillId="0" borderId="0" xfId="0" applyAlignment="1" applyProtection="1">
      <alignment horizontal="justify" vertical="center" wrapText="1"/>
    </xf>
    <xf numFmtId="0" fontId="5" fillId="0" borderId="0" xfId="0" applyFont="1" applyProtection="1"/>
    <xf numFmtId="4" fontId="0" fillId="0" borderId="1" xfId="0" applyNumberFormat="1" applyBorder="1" applyProtection="1">
      <protection locked="0"/>
    </xf>
    <xf numFmtId="4" fontId="0" fillId="0" borderId="7" xfId="0" applyNumberFormat="1" applyBorder="1" applyProtection="1">
      <protection locked="0"/>
    </xf>
    <xf numFmtId="0" fontId="0" fillId="0" borderId="10" xfId="0" applyBorder="1" applyProtection="1"/>
    <xf numFmtId="0" fontId="1" fillId="0" borderId="10" xfId="0" applyFont="1" applyBorder="1" applyAlignment="1" applyProtection="1">
      <alignment horizontal="right" wrapText="1"/>
    </xf>
    <xf numFmtId="0" fontId="1" fillId="0" borderId="0" xfId="0" applyFont="1" applyBorder="1" applyAlignment="1" applyProtection="1">
      <alignment horizontal="right" wrapText="1"/>
    </xf>
    <xf numFmtId="0" fontId="0" fillId="0" borderId="0" xfId="0" applyBorder="1" applyAlignment="1" applyProtection="1">
      <alignment horizontal="center"/>
    </xf>
    <xf numFmtId="0" fontId="0" fillId="0" borderId="0" xfId="0" applyBorder="1" applyProtection="1"/>
    <xf numFmtId="4" fontId="0" fillId="0" borderId="11" xfId="0" applyNumberFormat="1" applyBorder="1" applyProtection="1"/>
    <xf numFmtId="0" fontId="7" fillId="0" borderId="0" xfId="0" applyFont="1" applyAlignment="1" applyProtection="1">
      <alignment horizontal="center" vertical="center"/>
      <protection locked="0"/>
    </xf>
    <xf numFmtId="0" fontId="1" fillId="0" borderId="2"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4" borderId="1" xfId="0" applyFont="1" applyFill="1" applyBorder="1" applyAlignment="1" applyProtection="1">
      <alignment horizontal="center"/>
    </xf>
    <xf numFmtId="0" fontId="0" fillId="4" borderId="1" xfId="0" applyFill="1" applyBorder="1" applyAlignment="1" applyProtection="1">
      <alignment horizontal="center"/>
    </xf>
    <xf numFmtId="49" fontId="5" fillId="0" borderId="2" xfId="0" applyNumberFormat="1" applyFont="1" applyBorder="1" applyAlignment="1" applyProtection="1">
      <alignment horizontal="justify" vertical="top" wrapText="1"/>
    </xf>
    <xf numFmtId="49" fontId="5" fillId="0" borderId="3" xfId="0" applyNumberFormat="1" applyFont="1" applyBorder="1" applyAlignment="1" applyProtection="1">
      <alignment horizontal="justify" vertical="top" wrapText="1"/>
    </xf>
    <xf numFmtId="49" fontId="5" fillId="0" borderId="4" xfId="0" applyNumberFormat="1" applyFont="1" applyBorder="1" applyAlignment="1" applyProtection="1">
      <alignment horizontal="justify" vertical="top" wrapText="1"/>
    </xf>
    <xf numFmtId="0" fontId="0" fillId="0" borderId="9" xfId="0" applyBorder="1" applyAlignment="1" applyProtection="1">
      <alignment horizontal="justify" vertical="center" wrapText="1"/>
    </xf>
    <xf numFmtId="0" fontId="1" fillId="2" borderId="1" xfId="0" applyFont="1" applyFill="1" applyBorder="1" applyAlignment="1" applyProtection="1">
      <alignment horizontal="center" vertical="center"/>
    </xf>
    <xf numFmtId="0" fontId="1" fillId="2" borderId="2" xfId="0" applyFont="1" applyFill="1" applyBorder="1" applyAlignment="1" applyProtection="1">
      <alignment horizontal="left" vertical="top" wrapText="1"/>
    </xf>
    <xf numFmtId="0" fontId="1" fillId="2" borderId="3" xfId="0" applyFont="1" applyFill="1" applyBorder="1" applyAlignment="1" applyProtection="1">
      <alignment horizontal="left" vertical="top" wrapText="1"/>
    </xf>
    <xf numFmtId="0" fontId="1" fillId="2" borderId="4" xfId="0" applyFont="1" applyFill="1" applyBorder="1" applyAlignment="1" applyProtection="1">
      <alignment horizontal="left" vertical="top" wrapText="1"/>
    </xf>
    <xf numFmtId="0" fontId="1" fillId="0" borderId="7" xfId="0" applyFont="1" applyBorder="1" applyAlignment="1" applyProtection="1">
      <alignment horizontal="center" vertical="center"/>
    </xf>
    <xf numFmtId="0" fontId="1" fillId="0" borderId="6" xfId="0" applyFont="1" applyBorder="1" applyAlignment="1" applyProtection="1">
      <alignment horizontal="center" vertical="center"/>
    </xf>
    <xf numFmtId="0" fontId="1" fillId="0" borderId="8" xfId="0" applyFont="1" applyBorder="1" applyAlignment="1" applyProtection="1">
      <alignment horizontal="center" vertical="center"/>
    </xf>
    <xf numFmtId="0" fontId="1" fillId="0" borderId="1" xfId="0" applyFont="1" applyBorder="1" applyAlignment="1" applyProtection="1">
      <alignment horizontal="center"/>
    </xf>
    <xf numFmtId="0" fontId="3" fillId="0" borderId="1" xfId="0" applyFont="1" applyBorder="1" applyAlignment="1" applyProtection="1">
      <alignment horizontal="justify" vertical="center" wrapText="1"/>
    </xf>
    <xf numFmtId="0" fontId="1" fillId="0" borderId="2" xfId="0" applyFont="1" applyBorder="1" applyAlignment="1" applyProtection="1">
      <alignment horizontal="center"/>
    </xf>
    <xf numFmtId="0" fontId="1" fillId="0" borderId="4" xfId="0" applyFont="1" applyBorder="1" applyAlignment="1" applyProtection="1">
      <alignment horizontal="center"/>
    </xf>
    <xf numFmtId="0" fontId="1" fillId="4" borderId="2" xfId="0" applyFont="1" applyFill="1" applyBorder="1" applyAlignment="1" applyProtection="1">
      <alignment horizontal="right" wrapText="1"/>
    </xf>
    <xf numFmtId="0" fontId="1" fillId="4" borderId="3" xfId="0" applyFont="1" applyFill="1" applyBorder="1" applyAlignment="1" applyProtection="1">
      <alignment horizontal="right" wrapText="1"/>
    </xf>
    <xf numFmtId="0" fontId="1" fillId="4" borderId="4" xfId="0" applyFont="1" applyFill="1" applyBorder="1" applyAlignment="1" applyProtection="1">
      <alignment horizontal="right" wrapText="1"/>
    </xf>
    <xf numFmtId="0" fontId="1" fillId="0" borderId="0" xfId="0" applyFont="1" applyAlignment="1" applyProtection="1">
      <alignment horizontal="left"/>
    </xf>
    <xf numFmtId="0" fontId="1" fillId="0" borderId="0" xfId="0" applyFont="1" applyAlignment="1" applyProtection="1">
      <alignment horizontal="left" vertical="top" wrapText="1"/>
    </xf>
    <xf numFmtId="0" fontId="1" fillId="0" borderId="1" xfId="0" applyFont="1" applyBorder="1" applyAlignment="1" applyProtection="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20CE9-2F6F-4851-AE78-04EFF4B96CA8}">
  <dimension ref="A1:G64"/>
  <sheetViews>
    <sheetView tabSelected="1" topLeftCell="A32" zoomScaleNormal="100" workbookViewId="0">
      <selection activeCell="C49" sqref="C49:C50"/>
    </sheetView>
  </sheetViews>
  <sheetFormatPr defaultRowHeight="15" x14ac:dyDescent="0.25"/>
  <cols>
    <col min="1" max="2" width="3.85546875" customWidth="1"/>
    <col min="3" max="3" width="50" customWidth="1"/>
    <col min="4" max="4" width="5.7109375" customWidth="1"/>
    <col min="5" max="5" width="7.85546875" customWidth="1"/>
    <col min="6" max="7" width="13.85546875" customWidth="1"/>
  </cols>
  <sheetData>
    <row r="1" spans="1:7" x14ac:dyDescent="0.25">
      <c r="A1" s="88" t="s">
        <v>0</v>
      </c>
      <c r="B1" s="88"/>
      <c r="C1" s="88"/>
      <c r="D1" s="2"/>
      <c r="E1" s="2"/>
      <c r="F1" s="3"/>
      <c r="G1" s="4"/>
    </row>
    <row r="2" spans="1:7" x14ac:dyDescent="0.25">
      <c r="A2" s="5"/>
      <c r="B2" s="5"/>
      <c r="C2" s="5"/>
      <c r="D2" s="2"/>
      <c r="E2" s="2"/>
      <c r="F2" s="3"/>
      <c r="G2" s="4"/>
    </row>
    <row r="3" spans="1:7" x14ac:dyDescent="0.25">
      <c r="A3" s="6" t="s">
        <v>1</v>
      </c>
      <c r="B3" s="6"/>
      <c r="C3" s="5"/>
      <c r="D3" s="2"/>
      <c r="E3" s="2"/>
      <c r="F3" s="3"/>
      <c r="G3" s="4"/>
    </row>
    <row r="4" spans="1:7" x14ac:dyDescent="0.25">
      <c r="A4" s="89" t="s">
        <v>2</v>
      </c>
      <c r="B4" s="89"/>
      <c r="C4" s="89"/>
      <c r="D4" s="89"/>
      <c r="E4" s="89"/>
      <c r="F4" s="89"/>
      <c r="G4" s="89"/>
    </row>
    <row r="5" spans="1:7" x14ac:dyDescent="0.25">
      <c r="A5" s="7"/>
      <c r="B5" s="7"/>
      <c r="C5" s="2"/>
      <c r="D5" s="2"/>
      <c r="E5" s="2"/>
      <c r="F5" s="3"/>
      <c r="G5" s="2"/>
    </row>
    <row r="6" spans="1:7" ht="30" x14ac:dyDescent="0.25">
      <c r="A6" s="90" t="s">
        <v>3</v>
      </c>
      <c r="B6" s="90"/>
      <c r="C6" s="8" t="s">
        <v>4</v>
      </c>
      <c r="D6" s="9" t="s">
        <v>5</v>
      </c>
      <c r="E6" s="9" t="s">
        <v>6</v>
      </c>
      <c r="F6" s="9" t="s">
        <v>7</v>
      </c>
      <c r="G6" s="9" t="s">
        <v>8</v>
      </c>
    </row>
    <row r="7" spans="1:7" x14ac:dyDescent="0.25">
      <c r="A7" s="74" t="s">
        <v>9</v>
      </c>
      <c r="B7" s="74"/>
      <c r="C7" s="75" t="s">
        <v>10</v>
      </c>
      <c r="D7" s="76"/>
      <c r="E7" s="76"/>
      <c r="F7" s="76"/>
      <c r="G7" s="77"/>
    </row>
    <row r="8" spans="1:7" x14ac:dyDescent="0.25">
      <c r="A8" s="81" t="s">
        <v>11</v>
      </c>
      <c r="B8" s="81"/>
      <c r="C8" s="10" t="s">
        <v>12</v>
      </c>
      <c r="D8" s="11" t="s">
        <v>13</v>
      </c>
      <c r="E8" s="11">
        <v>1</v>
      </c>
      <c r="F8" s="57"/>
      <c r="G8" s="12">
        <f>E8*F8</f>
        <v>0</v>
      </c>
    </row>
    <row r="9" spans="1:7" ht="45" x14ac:dyDescent="0.25">
      <c r="A9" s="81" t="s">
        <v>14</v>
      </c>
      <c r="B9" s="81"/>
      <c r="C9" s="13" t="s">
        <v>15</v>
      </c>
      <c r="D9" s="11" t="s">
        <v>13</v>
      </c>
      <c r="E9" s="11">
        <v>1</v>
      </c>
      <c r="F9" s="57"/>
      <c r="G9" s="12">
        <f>E9*F9</f>
        <v>0</v>
      </c>
    </row>
    <row r="10" spans="1:7" x14ac:dyDescent="0.25">
      <c r="A10" s="14"/>
      <c r="B10" s="15" t="s">
        <v>16</v>
      </c>
      <c r="C10" s="82" t="s">
        <v>17</v>
      </c>
      <c r="D10" s="82"/>
      <c r="E10" s="82"/>
      <c r="F10" s="82"/>
      <c r="G10" s="82"/>
    </row>
    <row r="11" spans="1:7" ht="30" x14ac:dyDescent="0.25">
      <c r="A11" s="16"/>
      <c r="B11" s="17" t="s">
        <v>18</v>
      </c>
      <c r="C11" s="18" t="s">
        <v>19</v>
      </c>
      <c r="D11" s="19" t="s">
        <v>13</v>
      </c>
      <c r="E11" s="20">
        <v>2</v>
      </c>
      <c r="F11" s="1"/>
      <c r="G11" s="21">
        <f>E11*F11</f>
        <v>0</v>
      </c>
    </row>
    <row r="12" spans="1:7" ht="30" x14ac:dyDescent="0.25">
      <c r="A12" s="16"/>
      <c r="B12" s="17" t="s">
        <v>20</v>
      </c>
      <c r="C12" s="18" t="s">
        <v>21</v>
      </c>
      <c r="D12" s="19" t="s">
        <v>13</v>
      </c>
      <c r="E12" s="20">
        <v>4</v>
      </c>
      <c r="F12" s="1"/>
      <c r="G12" s="21">
        <f>E12*F12</f>
        <v>0</v>
      </c>
    </row>
    <row r="13" spans="1:7" x14ac:dyDescent="0.25">
      <c r="A13" s="59"/>
      <c r="B13" s="15" t="s">
        <v>22</v>
      </c>
      <c r="C13" s="82" t="s">
        <v>23</v>
      </c>
      <c r="D13" s="82"/>
      <c r="E13" s="82"/>
      <c r="F13" s="82"/>
      <c r="G13" s="82"/>
    </row>
    <row r="14" spans="1:7" ht="30" x14ac:dyDescent="0.25">
      <c r="A14" s="16"/>
      <c r="B14" s="17" t="s">
        <v>18</v>
      </c>
      <c r="C14" s="18" t="s">
        <v>24</v>
      </c>
      <c r="D14" s="19" t="s">
        <v>13</v>
      </c>
      <c r="E14" s="20">
        <v>1</v>
      </c>
      <c r="F14" s="1"/>
      <c r="G14" s="21">
        <f>E14*F14</f>
        <v>0</v>
      </c>
    </row>
    <row r="15" spans="1:7" x14ac:dyDescent="0.25">
      <c r="A15" s="83"/>
      <c r="B15" s="84"/>
      <c r="C15" s="22" t="s">
        <v>25</v>
      </c>
      <c r="D15" s="23"/>
      <c r="E15" s="24"/>
      <c r="F15" s="24"/>
      <c r="G15" s="25">
        <f>SUM(G11:G14)</f>
        <v>0</v>
      </c>
    </row>
    <row r="16" spans="1:7" x14ac:dyDescent="0.25">
      <c r="A16" s="81" t="s">
        <v>26</v>
      </c>
      <c r="B16" s="81"/>
      <c r="C16" s="26" t="s">
        <v>27</v>
      </c>
      <c r="D16" s="11" t="s">
        <v>13</v>
      </c>
      <c r="E16" s="11">
        <v>1</v>
      </c>
      <c r="F16" s="57"/>
      <c r="G16" s="12">
        <f>F16*E16</f>
        <v>0</v>
      </c>
    </row>
    <row r="17" spans="1:7" x14ac:dyDescent="0.25">
      <c r="A17" s="27"/>
      <c r="B17" s="27"/>
      <c r="C17" s="26"/>
      <c r="D17" s="28"/>
      <c r="E17" s="29"/>
      <c r="F17" s="30"/>
      <c r="G17" s="31"/>
    </row>
    <row r="18" spans="1:7" x14ac:dyDescent="0.25">
      <c r="A18" s="85" t="s">
        <v>28</v>
      </c>
      <c r="B18" s="86"/>
      <c r="C18" s="87"/>
      <c r="D18" s="32"/>
      <c r="E18" s="33"/>
      <c r="F18" s="34"/>
      <c r="G18" s="35">
        <f>G8+G16+G9+G15</f>
        <v>0</v>
      </c>
    </row>
    <row r="19" spans="1:7" x14ac:dyDescent="0.25">
      <c r="A19" s="36"/>
      <c r="B19" s="27"/>
      <c r="C19" s="37"/>
      <c r="D19" s="11"/>
      <c r="E19" s="38"/>
      <c r="F19" s="39"/>
      <c r="G19" s="12"/>
    </row>
    <row r="20" spans="1:7" x14ac:dyDescent="0.25">
      <c r="A20" s="74" t="s">
        <v>29</v>
      </c>
      <c r="B20" s="74"/>
      <c r="C20" s="75" t="s">
        <v>30</v>
      </c>
      <c r="D20" s="76"/>
      <c r="E20" s="76"/>
      <c r="F20" s="76"/>
      <c r="G20" s="77"/>
    </row>
    <row r="21" spans="1:7" x14ac:dyDescent="0.25">
      <c r="A21" s="78" t="s">
        <v>31</v>
      </c>
      <c r="B21" s="40" t="s">
        <v>18</v>
      </c>
      <c r="C21" s="37" t="s">
        <v>32</v>
      </c>
      <c r="D21" s="11" t="s">
        <v>13</v>
      </c>
      <c r="E21" s="38">
        <v>1</v>
      </c>
      <c r="F21" s="57"/>
      <c r="G21" s="12">
        <f t="shared" ref="G21:G45" si="0">F21*E21</f>
        <v>0</v>
      </c>
    </row>
    <row r="22" spans="1:7" ht="30" x14ac:dyDescent="0.25">
      <c r="A22" s="79"/>
      <c r="B22" s="40" t="s">
        <v>20</v>
      </c>
      <c r="C22" s="37" t="s">
        <v>33</v>
      </c>
      <c r="D22" s="11" t="s">
        <v>13</v>
      </c>
      <c r="E22" s="38">
        <v>1</v>
      </c>
      <c r="F22" s="57"/>
      <c r="G22" s="12">
        <f t="shared" si="0"/>
        <v>0</v>
      </c>
    </row>
    <row r="23" spans="1:7" x14ac:dyDescent="0.25">
      <c r="A23" s="79"/>
      <c r="B23" s="40" t="s">
        <v>34</v>
      </c>
      <c r="C23" s="37" t="s">
        <v>35</v>
      </c>
      <c r="D23" s="11" t="s">
        <v>13</v>
      </c>
      <c r="E23" s="38">
        <v>1</v>
      </c>
      <c r="F23" s="57"/>
      <c r="G23" s="12">
        <f t="shared" si="0"/>
        <v>0</v>
      </c>
    </row>
    <row r="24" spans="1:7" ht="30" x14ac:dyDescent="0.25">
      <c r="A24" s="79"/>
      <c r="B24" s="40" t="s">
        <v>36</v>
      </c>
      <c r="C24" s="37" t="s">
        <v>37</v>
      </c>
      <c r="D24" s="11" t="s">
        <v>13</v>
      </c>
      <c r="E24" s="38">
        <v>1</v>
      </c>
      <c r="F24" s="57"/>
      <c r="G24" s="12">
        <f t="shared" si="0"/>
        <v>0</v>
      </c>
    </row>
    <row r="25" spans="1:7" x14ac:dyDescent="0.25">
      <c r="A25" s="79"/>
      <c r="B25" s="40" t="s">
        <v>38</v>
      </c>
      <c r="C25" s="37" t="s">
        <v>39</v>
      </c>
      <c r="D25" s="41" t="s">
        <v>13</v>
      </c>
      <c r="E25" s="38">
        <v>1</v>
      </c>
      <c r="F25" s="57"/>
      <c r="G25" s="12">
        <f t="shared" si="0"/>
        <v>0</v>
      </c>
    </row>
    <row r="26" spans="1:7" x14ac:dyDescent="0.25">
      <c r="A26" s="79"/>
      <c r="B26" s="40" t="s">
        <v>40</v>
      </c>
      <c r="C26" s="37" t="s">
        <v>41</v>
      </c>
      <c r="D26" s="11" t="s">
        <v>13</v>
      </c>
      <c r="E26" s="38">
        <v>1</v>
      </c>
      <c r="F26" s="57"/>
      <c r="G26" s="12">
        <f t="shared" si="0"/>
        <v>0</v>
      </c>
    </row>
    <row r="27" spans="1:7" x14ac:dyDescent="0.25">
      <c r="A27" s="79"/>
      <c r="B27" s="40" t="s">
        <v>42</v>
      </c>
      <c r="C27" s="37" t="s">
        <v>43</v>
      </c>
      <c r="D27" s="41" t="s">
        <v>13</v>
      </c>
      <c r="E27" s="38">
        <v>1</v>
      </c>
      <c r="F27" s="57"/>
      <c r="G27" s="12">
        <f t="shared" si="0"/>
        <v>0</v>
      </c>
    </row>
    <row r="28" spans="1:7" x14ac:dyDescent="0.25">
      <c r="A28" s="79"/>
      <c r="B28" s="40" t="s">
        <v>44</v>
      </c>
      <c r="C28" s="37" t="s">
        <v>84</v>
      </c>
      <c r="D28" s="11" t="s">
        <v>13</v>
      </c>
      <c r="E28" s="38">
        <v>1</v>
      </c>
      <c r="F28" s="57"/>
      <c r="G28" s="12">
        <f t="shared" si="0"/>
        <v>0</v>
      </c>
    </row>
    <row r="29" spans="1:7" x14ac:dyDescent="0.25">
      <c r="A29" s="79"/>
      <c r="B29" s="40" t="s">
        <v>45</v>
      </c>
      <c r="C29" s="42" t="s">
        <v>46</v>
      </c>
      <c r="D29" s="41" t="s">
        <v>13</v>
      </c>
      <c r="E29" s="38">
        <v>1</v>
      </c>
      <c r="F29" s="57"/>
      <c r="G29" s="12">
        <f t="shared" si="0"/>
        <v>0</v>
      </c>
    </row>
    <row r="30" spans="1:7" x14ac:dyDescent="0.25">
      <c r="A30" s="79"/>
      <c r="B30" s="40" t="s">
        <v>47</v>
      </c>
      <c r="C30" s="42" t="s">
        <v>48</v>
      </c>
      <c r="D30" s="41" t="s">
        <v>13</v>
      </c>
      <c r="E30" s="38">
        <v>1</v>
      </c>
      <c r="F30" s="57"/>
      <c r="G30" s="12">
        <f t="shared" si="0"/>
        <v>0</v>
      </c>
    </row>
    <row r="31" spans="1:7" ht="30" x14ac:dyDescent="0.25">
      <c r="A31" s="79"/>
      <c r="B31" s="40" t="s">
        <v>49</v>
      </c>
      <c r="C31" s="42" t="s">
        <v>50</v>
      </c>
      <c r="D31" s="41" t="s">
        <v>13</v>
      </c>
      <c r="E31" s="38">
        <v>1</v>
      </c>
      <c r="F31" s="57"/>
      <c r="G31" s="12">
        <f t="shared" si="0"/>
        <v>0</v>
      </c>
    </row>
    <row r="32" spans="1:7" ht="30" x14ac:dyDescent="0.25">
      <c r="A32" s="79"/>
      <c r="B32" s="40" t="s">
        <v>51</v>
      </c>
      <c r="C32" s="42" t="s">
        <v>52</v>
      </c>
      <c r="D32" s="41" t="s">
        <v>13</v>
      </c>
      <c r="E32" s="38">
        <v>1</v>
      </c>
      <c r="F32" s="58"/>
      <c r="G32" s="12">
        <f t="shared" si="0"/>
        <v>0</v>
      </c>
    </row>
    <row r="33" spans="1:7" x14ac:dyDescent="0.25">
      <c r="A33" s="79"/>
      <c r="B33" s="40" t="s">
        <v>53</v>
      </c>
      <c r="C33" s="43" t="s">
        <v>54</v>
      </c>
      <c r="D33" s="11" t="s">
        <v>13</v>
      </c>
      <c r="E33" s="38">
        <v>1</v>
      </c>
      <c r="F33" s="57"/>
      <c r="G33" s="12">
        <f t="shared" si="0"/>
        <v>0</v>
      </c>
    </row>
    <row r="34" spans="1:7" x14ac:dyDescent="0.25">
      <c r="A34" s="79"/>
      <c r="B34" s="40" t="s">
        <v>55</v>
      </c>
      <c r="C34" s="42" t="s">
        <v>56</v>
      </c>
      <c r="D34" s="41" t="s">
        <v>13</v>
      </c>
      <c r="E34" s="38">
        <v>1</v>
      </c>
      <c r="F34" s="58"/>
      <c r="G34" s="12">
        <f t="shared" si="0"/>
        <v>0</v>
      </c>
    </row>
    <row r="35" spans="1:7" x14ac:dyDescent="0.25">
      <c r="A35" s="79"/>
      <c r="B35" s="40" t="s">
        <v>57</v>
      </c>
      <c r="C35" s="42" t="s">
        <v>58</v>
      </c>
      <c r="D35" s="41" t="s">
        <v>13</v>
      </c>
      <c r="E35" s="38">
        <v>1</v>
      </c>
      <c r="F35" s="58"/>
      <c r="G35" s="12">
        <f t="shared" si="0"/>
        <v>0</v>
      </c>
    </row>
    <row r="36" spans="1:7" x14ac:dyDescent="0.25">
      <c r="A36" s="79"/>
      <c r="B36" s="40" t="s">
        <v>59</v>
      </c>
      <c r="C36" s="42" t="s">
        <v>60</v>
      </c>
      <c r="D36" s="41" t="s">
        <v>13</v>
      </c>
      <c r="E36" s="38">
        <v>1</v>
      </c>
      <c r="F36" s="58"/>
      <c r="G36" s="12">
        <f t="shared" si="0"/>
        <v>0</v>
      </c>
    </row>
    <row r="37" spans="1:7" x14ac:dyDescent="0.25">
      <c r="A37" s="79"/>
      <c r="B37" s="40" t="s">
        <v>61</v>
      </c>
      <c r="C37" s="42" t="s">
        <v>62</v>
      </c>
      <c r="D37" s="41" t="s">
        <v>13</v>
      </c>
      <c r="E37" s="38">
        <v>1</v>
      </c>
      <c r="F37" s="58"/>
      <c r="G37" s="12">
        <f t="shared" si="0"/>
        <v>0</v>
      </c>
    </row>
    <row r="38" spans="1:7" ht="30" x14ac:dyDescent="0.25">
      <c r="A38" s="79"/>
      <c r="B38" s="40" t="s">
        <v>63</v>
      </c>
      <c r="C38" s="42" t="s">
        <v>64</v>
      </c>
      <c r="D38" s="41" t="s">
        <v>13</v>
      </c>
      <c r="E38" s="38">
        <v>1</v>
      </c>
      <c r="F38" s="58"/>
      <c r="G38" s="12">
        <f t="shared" si="0"/>
        <v>0</v>
      </c>
    </row>
    <row r="39" spans="1:7" x14ac:dyDescent="0.25">
      <c r="A39" s="79"/>
      <c r="B39" s="40" t="s">
        <v>65</v>
      </c>
      <c r="C39" s="42" t="s">
        <v>66</v>
      </c>
      <c r="D39" s="41" t="s">
        <v>13</v>
      </c>
      <c r="E39" s="38">
        <v>1</v>
      </c>
      <c r="F39" s="58"/>
      <c r="G39" s="12">
        <f t="shared" si="0"/>
        <v>0</v>
      </c>
    </row>
    <row r="40" spans="1:7" x14ac:dyDescent="0.25">
      <c r="A40" s="80"/>
      <c r="B40" s="40" t="s">
        <v>67</v>
      </c>
      <c r="C40" s="42" t="s">
        <v>68</v>
      </c>
      <c r="D40" s="11" t="s">
        <v>13</v>
      </c>
      <c r="E40" s="38">
        <v>1</v>
      </c>
      <c r="F40" s="57"/>
      <c r="G40" s="12">
        <f t="shared" si="0"/>
        <v>0</v>
      </c>
    </row>
    <row r="41" spans="1:7" x14ac:dyDescent="0.25">
      <c r="A41" s="27"/>
      <c r="B41" s="27"/>
      <c r="C41" s="26"/>
      <c r="D41" s="28"/>
      <c r="E41" s="29"/>
      <c r="F41" s="30"/>
      <c r="G41" s="31"/>
    </row>
    <row r="42" spans="1:7" x14ac:dyDescent="0.25">
      <c r="A42" s="68"/>
      <c r="B42" s="68"/>
      <c r="C42" s="44" t="s">
        <v>69</v>
      </c>
      <c r="D42" s="69"/>
      <c r="E42" s="69"/>
      <c r="F42" s="69"/>
      <c r="G42" s="45">
        <f>SUM(G20:G40)</f>
        <v>0</v>
      </c>
    </row>
    <row r="43" spans="1:7" x14ac:dyDescent="0.25">
      <c r="A43" s="27"/>
      <c r="B43" s="27"/>
      <c r="C43" s="26"/>
      <c r="D43" s="28"/>
      <c r="E43" s="29"/>
      <c r="F43" s="30"/>
      <c r="G43" s="31"/>
    </row>
    <row r="44" spans="1:7" x14ac:dyDescent="0.25">
      <c r="A44" s="74" t="s">
        <v>70</v>
      </c>
      <c r="B44" s="74"/>
      <c r="C44" s="75" t="s">
        <v>71</v>
      </c>
      <c r="D44" s="76"/>
      <c r="E44" s="76"/>
      <c r="F44" s="76"/>
      <c r="G44" s="77"/>
    </row>
    <row r="45" spans="1:7" ht="30" x14ac:dyDescent="0.25">
      <c r="A45" s="66" t="s">
        <v>72</v>
      </c>
      <c r="B45" s="67"/>
      <c r="C45" s="37" t="s">
        <v>73</v>
      </c>
      <c r="D45" s="11" t="s">
        <v>13</v>
      </c>
      <c r="E45" s="38">
        <v>1</v>
      </c>
      <c r="F45" s="57"/>
      <c r="G45" s="12">
        <f t="shared" si="0"/>
        <v>0</v>
      </c>
    </row>
    <row r="46" spans="1:7" x14ac:dyDescent="0.25">
      <c r="A46" s="27"/>
      <c r="B46" s="27"/>
      <c r="C46" s="26"/>
      <c r="D46" s="28"/>
      <c r="E46" s="29"/>
      <c r="F46" s="30"/>
      <c r="G46" s="31"/>
    </row>
    <row r="47" spans="1:7" x14ac:dyDescent="0.25">
      <c r="A47" s="68"/>
      <c r="B47" s="68"/>
      <c r="C47" s="44" t="s">
        <v>74</v>
      </c>
      <c r="D47" s="69"/>
      <c r="E47" s="69"/>
      <c r="F47" s="69"/>
      <c r="G47" s="45">
        <f>SUM(G45:G45)</f>
        <v>0</v>
      </c>
    </row>
    <row r="48" spans="1:7" x14ac:dyDescent="0.25">
      <c r="A48" s="60"/>
      <c r="B48" s="61"/>
      <c r="C48" s="61"/>
      <c r="D48" s="62"/>
      <c r="E48" s="62"/>
      <c r="F48" s="63"/>
      <c r="G48" s="64"/>
    </row>
    <row r="49" spans="1:7" x14ac:dyDescent="0.25">
      <c r="A49" s="46"/>
      <c r="B49" s="47"/>
      <c r="C49" s="48" t="s">
        <v>75</v>
      </c>
      <c r="D49" s="49"/>
      <c r="E49" s="50"/>
      <c r="F49" s="51"/>
      <c r="G49" s="52">
        <f>G42+G18+G47</f>
        <v>0</v>
      </c>
    </row>
    <row r="50" spans="1:7" x14ac:dyDescent="0.25">
      <c r="A50" s="46"/>
      <c r="B50" s="47"/>
      <c r="C50" s="48" t="s">
        <v>76</v>
      </c>
      <c r="D50" s="49"/>
      <c r="E50" s="50"/>
      <c r="F50" s="51"/>
      <c r="G50" s="52">
        <f>G49*0.1</f>
        <v>0</v>
      </c>
    </row>
    <row r="51" spans="1:7" x14ac:dyDescent="0.25">
      <c r="A51" s="46"/>
      <c r="B51" s="47"/>
      <c r="C51" s="48" t="s">
        <v>77</v>
      </c>
      <c r="D51" s="49"/>
      <c r="E51" s="50"/>
      <c r="F51" s="51"/>
      <c r="G51" s="52">
        <f>G49+G50</f>
        <v>0</v>
      </c>
    </row>
    <row r="52" spans="1:7" x14ac:dyDescent="0.25">
      <c r="A52" s="46"/>
      <c r="B52" s="47"/>
      <c r="C52" s="48" t="s">
        <v>78</v>
      </c>
      <c r="D52" s="49"/>
      <c r="E52" s="50"/>
      <c r="F52" s="51"/>
      <c r="G52" s="52">
        <f>G51*0.22</f>
        <v>0</v>
      </c>
    </row>
    <row r="53" spans="1:7" x14ac:dyDescent="0.25">
      <c r="A53" s="46"/>
      <c r="B53" s="47"/>
      <c r="C53" s="48" t="s">
        <v>79</v>
      </c>
      <c r="D53" s="49"/>
      <c r="E53" s="50"/>
      <c r="F53" s="51"/>
      <c r="G53" s="52">
        <f>G51+G52</f>
        <v>0</v>
      </c>
    </row>
    <row r="54" spans="1:7" x14ac:dyDescent="0.25">
      <c r="A54" s="7"/>
      <c r="B54" s="7"/>
      <c r="C54" s="53"/>
      <c r="D54" s="2"/>
      <c r="E54" s="2"/>
      <c r="F54" s="3"/>
      <c r="G54" s="54"/>
    </row>
    <row r="55" spans="1:7" x14ac:dyDescent="0.25">
      <c r="A55" s="2"/>
      <c r="B55" s="2"/>
      <c r="C55" s="55"/>
      <c r="D55" s="55"/>
      <c r="E55" s="55"/>
      <c r="F55" s="55"/>
      <c r="G55" s="55"/>
    </row>
    <row r="56" spans="1:7" ht="108.75" customHeight="1" x14ac:dyDescent="0.25">
      <c r="A56" s="70" t="s">
        <v>80</v>
      </c>
      <c r="B56" s="71"/>
      <c r="C56" s="71"/>
      <c r="D56" s="71"/>
      <c r="E56" s="71"/>
      <c r="F56" s="71"/>
      <c r="G56" s="72"/>
    </row>
    <row r="57" spans="1:7" x14ac:dyDescent="0.25">
      <c r="A57" s="2"/>
      <c r="B57" s="2"/>
      <c r="C57" s="56"/>
      <c r="D57" s="56"/>
      <c r="E57" s="56"/>
      <c r="F57" s="56"/>
      <c r="G57" s="56"/>
    </row>
    <row r="58" spans="1:7" ht="81.75" customHeight="1" x14ac:dyDescent="0.25">
      <c r="A58" s="70" t="s">
        <v>81</v>
      </c>
      <c r="B58" s="71"/>
      <c r="C58" s="71"/>
      <c r="D58" s="71"/>
      <c r="E58" s="71"/>
      <c r="F58" s="71"/>
      <c r="G58" s="72"/>
    </row>
    <row r="59" spans="1:7" x14ac:dyDescent="0.25">
      <c r="A59" s="2"/>
      <c r="B59" s="2"/>
      <c r="C59" s="2"/>
      <c r="D59" s="2"/>
      <c r="E59" s="2"/>
      <c r="F59" s="2"/>
      <c r="G59" s="2"/>
    </row>
    <row r="60" spans="1:7" ht="40.5" customHeight="1" x14ac:dyDescent="0.25">
      <c r="A60" s="70" t="s">
        <v>82</v>
      </c>
      <c r="B60" s="71"/>
      <c r="C60" s="71"/>
      <c r="D60" s="71"/>
      <c r="E60" s="71"/>
      <c r="F60" s="71"/>
      <c r="G60" s="72"/>
    </row>
    <row r="61" spans="1:7" x14ac:dyDescent="0.25">
      <c r="A61" s="7"/>
      <c r="B61" s="7"/>
      <c r="C61" s="73"/>
      <c r="D61" s="73"/>
      <c r="E61" s="73"/>
      <c r="F61" s="73"/>
      <c r="G61" s="73"/>
    </row>
    <row r="62" spans="1:7" x14ac:dyDescent="0.25">
      <c r="A62" s="7"/>
      <c r="B62" s="7"/>
      <c r="C62" s="2"/>
      <c r="D62" s="2"/>
      <c r="E62" s="2"/>
      <c r="F62" s="3"/>
      <c r="G62" s="2"/>
    </row>
    <row r="63" spans="1:7" x14ac:dyDescent="0.25">
      <c r="A63" s="7"/>
      <c r="B63" s="7"/>
      <c r="C63" s="2"/>
      <c r="D63" s="2"/>
      <c r="E63" s="2"/>
      <c r="F63" s="3"/>
      <c r="G63" s="2"/>
    </row>
    <row r="64" spans="1:7" x14ac:dyDescent="0.25">
      <c r="A64" s="65" t="s">
        <v>83</v>
      </c>
      <c r="B64" s="65"/>
      <c r="C64" s="65"/>
      <c r="D64" s="65"/>
      <c r="E64" s="65"/>
      <c r="F64" s="65"/>
      <c r="G64" s="65"/>
    </row>
  </sheetData>
  <sheetProtection algorithmName="SHA-512" hashValue="QVAg2f6EfKF4IE75E4ElsMr4pd7GFOnIIG1qlRaHiUdlT5XulovJfmKuGOi7A40Vv+skaVaAKFGIlkknd/1jAQ==" saltValue="7aUCgvPyUnLlG1ZP9T9uFQ==" spinCount="100000" sheet="1" objects="1" scenarios="1"/>
  <mergeCells count="27">
    <mergeCell ref="A8:B8"/>
    <mergeCell ref="A1:C1"/>
    <mergeCell ref="A4:G4"/>
    <mergeCell ref="A6:B6"/>
    <mergeCell ref="A7:B7"/>
    <mergeCell ref="C7:G7"/>
    <mergeCell ref="A44:B44"/>
    <mergeCell ref="C44:G44"/>
    <mergeCell ref="A9:B9"/>
    <mergeCell ref="C10:G10"/>
    <mergeCell ref="C13:G13"/>
    <mergeCell ref="A15:B15"/>
    <mergeCell ref="A16:B16"/>
    <mergeCell ref="A18:C18"/>
    <mergeCell ref="A20:B20"/>
    <mergeCell ref="C20:G20"/>
    <mergeCell ref="A21:A40"/>
    <mergeCell ref="A42:B42"/>
    <mergeCell ref="D42:F42"/>
    <mergeCell ref="A64:G64"/>
    <mergeCell ref="A45:B45"/>
    <mergeCell ref="A47:B47"/>
    <mergeCell ref="D47:F47"/>
    <mergeCell ref="A56:G56"/>
    <mergeCell ref="A58:G58"/>
    <mergeCell ref="A60:G60"/>
    <mergeCell ref="C61:G61"/>
  </mergeCells>
  <pageMargins left="0.25" right="0.25" top="0.75" bottom="0.75" header="0.3" footer="0.3"/>
  <pageSetup paperSize="9" orientation="portrait" r:id="rId1"/>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Marjeta Škufca Pečjak</dc:creator>
  <cp:lastModifiedBy>Marjeta Škufca Pečjak</cp:lastModifiedBy>
  <cp:lastPrinted>2026-08-20T09:05:48Z</cp:lastPrinted>
  <dcterms:created xsi:type="dcterms:W3CDTF">2026-08-20T08:52:04Z</dcterms:created>
  <dcterms:modified xsi:type="dcterms:W3CDTF">2026-08-21T12:08:38Z</dcterms:modified>
</cp:coreProperties>
</file>